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ittees\Finance and General Purposes\2021\11 Aug\"/>
    </mc:Choice>
  </mc:AlternateContent>
  <xr:revisionPtr revIDLastSave="0" documentId="13_ncr:1_{A099AFDC-7C8F-40CD-BE11-D6CA83E30ABD}" xr6:coauthVersionLast="47" xr6:coauthVersionMax="47" xr10:uidLastSave="{00000000-0000-0000-0000-000000000000}"/>
  <bookViews>
    <workbookView xWindow="-120" yWindow="-120" windowWidth="29040" windowHeight="15840" xr2:uid="{6B6CA737-56F1-4A1A-B1BB-4234AA22E0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B22" i="1" s="1"/>
  <c r="C15" i="1"/>
  <c r="C22" i="1" s="1"/>
  <c r="D12" i="1" l="1"/>
  <c r="D15" i="1" s="1"/>
  <c r="E12" i="1" s="1"/>
  <c r="E15" i="1" s="1"/>
  <c r="F12" i="1" s="1"/>
  <c r="F15" i="1" s="1"/>
  <c r="G12" i="1" s="1"/>
  <c r="G15" i="1" s="1"/>
  <c r="G28" i="1" l="1"/>
  <c r="B28" i="1"/>
  <c r="D6" i="1"/>
  <c r="C1" i="1"/>
  <c r="D1" i="1" s="1"/>
  <c r="E1" i="1" s="1"/>
  <c r="E6" i="1" l="1"/>
  <c r="D22" i="1"/>
  <c r="F1" i="1"/>
  <c r="G1" i="1" s="1"/>
  <c r="F6" i="1" l="1"/>
  <c r="E22" i="1"/>
  <c r="C29" i="1"/>
  <c r="C31" i="1" s="1"/>
  <c r="B29" i="1"/>
  <c r="B31" i="1" s="1"/>
  <c r="G6" i="1" l="1"/>
  <c r="G22" i="1" s="1"/>
  <c r="F22" i="1"/>
  <c r="D29" i="1"/>
  <c r="D31" i="1" s="1"/>
  <c r="E29" i="1" l="1"/>
  <c r="E31" i="1" s="1"/>
  <c r="F29" i="1" l="1"/>
  <c r="F31" i="1" s="1"/>
  <c r="G29" i="1" l="1"/>
  <c r="G31" i="1" s="1"/>
</calcChain>
</file>

<file path=xl/sharedStrings.xml><?xml version="1.0" encoding="utf-8"?>
<sst xmlns="http://schemas.openxmlformats.org/spreadsheetml/2006/main" count="31" uniqueCount="26">
  <si>
    <t>Reserve</t>
  </si>
  <si>
    <t>General</t>
  </si>
  <si>
    <t>Elections</t>
  </si>
  <si>
    <t>Highways</t>
  </si>
  <si>
    <t>Website Development</t>
  </si>
  <si>
    <t>Millworth Lane Recreation Ground</t>
  </si>
  <si>
    <t>CIL</t>
  </si>
  <si>
    <t>Pride In Our Parish</t>
  </si>
  <si>
    <t>Youth Initiatives</t>
  </si>
  <si>
    <t>Planning Matters</t>
  </si>
  <si>
    <t>CCLA Property Fund</t>
  </si>
  <si>
    <t>NS &amp; I Bonds</t>
  </si>
  <si>
    <t>CCLA Cash Funds</t>
  </si>
  <si>
    <t>Fit Out Community Centre</t>
  </si>
  <si>
    <t>Lloyds Bank Instant Access Interest Account</t>
  </si>
  <si>
    <t>CIL Available for New Schemes</t>
  </si>
  <si>
    <t>Balance B/wd</t>
  </si>
  <si>
    <t>Income in year</t>
  </si>
  <si>
    <t>Expenditure in year</t>
  </si>
  <si>
    <t>£</t>
  </si>
  <si>
    <t>Investment *</t>
  </si>
  <si>
    <t>*  Investment excludes current account which holds the balance of the Precept and income raised in the year required to pay for operational expenditure</t>
  </si>
  <si>
    <t>Sinking Fund</t>
  </si>
  <si>
    <t>Total Investments</t>
  </si>
  <si>
    <t>Total Reserves</t>
  </si>
  <si>
    <t xml:space="preserve">Year Commencing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</si>
</sst>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;[Red]\(#,##0\)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0" fillId="0" borderId="0" xfId="0" applyNumberFormat="1"/>
    <xf numFmtId="164" fontId="0" fillId="0" borderId="0" xfId="0" quotePrefix="1" applyNumberFormat="1"/>
    <xf numFmtId="0" fontId="1" fillId="0" borderId="0" xfId="0" applyFont="1"/>
    <xf numFmtId="165" fontId="0" fillId="0" borderId="0" xfId="0" applyNumberFormat="1"/>
    <xf numFmtId="165" fontId="0" fillId="0" borderId="3" xfId="0" applyNumberFormat="1" applyBorder="1"/>
    <xf numFmtId="165" fontId="0" fillId="0" borderId="1" xfId="0" applyNumberFormat="1" applyBorder="1"/>
    <xf numFmtId="165" fontId="0" fillId="0" borderId="0" xfId="0" applyNumberFormat="1" applyBorder="1"/>
    <xf numFmtId="165" fontId="0" fillId="0" borderId="2" xfId="0" applyNumberFormat="1" applyBorder="1"/>
    <xf numFmtId="3" fontId="0" fillId="0" borderId="0" xfId="0" applyNumberForma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5FAAE-BAAF-42AF-A95A-9B3BD65FA908}">
  <sheetPr>
    <pageSetUpPr fitToPage="1"/>
  </sheetPr>
  <dimension ref="A1:I34"/>
  <sheetViews>
    <sheetView tabSelected="1" view="pageLayout" zoomScaleNormal="100" workbookViewId="0">
      <selection activeCell="C7" sqref="C7"/>
    </sheetView>
  </sheetViews>
  <sheetFormatPr defaultRowHeight="15" x14ac:dyDescent="0.25"/>
  <cols>
    <col min="1" max="1" width="37.140625" bestFit="1" customWidth="1"/>
    <col min="2" max="2" width="10.5703125" style="1" bestFit="1" customWidth="1"/>
    <col min="3" max="7" width="10.5703125" bestFit="1" customWidth="1"/>
  </cols>
  <sheetData>
    <row r="1" spans="1:9" x14ac:dyDescent="0.25">
      <c r="A1" t="s">
        <v>25</v>
      </c>
      <c r="B1" s="2">
        <v>44287</v>
      </c>
      <c r="C1" s="2">
        <f>B1+365</f>
        <v>44652</v>
      </c>
      <c r="D1" s="2">
        <f t="shared" ref="D1:G1" si="0">C1+365</f>
        <v>45017</v>
      </c>
      <c r="E1" s="2">
        <f>D1+366</f>
        <v>45383</v>
      </c>
      <c r="F1" s="2">
        <f t="shared" si="0"/>
        <v>45748</v>
      </c>
      <c r="G1" s="2">
        <f t="shared" si="0"/>
        <v>46113</v>
      </c>
    </row>
    <row r="2" spans="1:9" x14ac:dyDescent="0.25">
      <c r="B2" s="2"/>
      <c r="C2" s="2"/>
      <c r="D2" s="2"/>
      <c r="E2" s="2"/>
      <c r="F2" s="2"/>
      <c r="G2" s="2"/>
    </row>
    <row r="3" spans="1:9" x14ac:dyDescent="0.25">
      <c r="A3" s="3" t="s">
        <v>0</v>
      </c>
      <c r="B3" s="9" t="s">
        <v>19</v>
      </c>
      <c r="C3" s="9" t="s">
        <v>19</v>
      </c>
      <c r="D3" s="9" t="s">
        <v>19</v>
      </c>
      <c r="E3" s="9" t="s">
        <v>19</v>
      </c>
      <c r="F3" s="9" t="s">
        <v>19</v>
      </c>
      <c r="G3" s="9" t="s">
        <v>19</v>
      </c>
    </row>
    <row r="4" spans="1:9" x14ac:dyDescent="0.25">
      <c r="A4" t="s">
        <v>1</v>
      </c>
      <c r="B4" s="4">
        <v>200000</v>
      </c>
      <c r="C4" s="4">
        <v>250000</v>
      </c>
      <c r="D4" s="4">
        <v>250000</v>
      </c>
      <c r="E4" s="4">
        <v>250000</v>
      </c>
      <c r="F4" s="4">
        <v>250000</v>
      </c>
      <c r="G4" s="4">
        <v>250000</v>
      </c>
    </row>
    <row r="5" spans="1:9" x14ac:dyDescent="0.25">
      <c r="A5" t="s">
        <v>4</v>
      </c>
      <c r="B5" s="4">
        <v>10000</v>
      </c>
      <c r="C5" s="4">
        <v>10000</v>
      </c>
      <c r="D5" s="4">
        <v>0</v>
      </c>
      <c r="E5" s="4"/>
      <c r="F5" s="4"/>
      <c r="G5" s="4"/>
    </row>
    <row r="6" spans="1:9" x14ac:dyDescent="0.25">
      <c r="A6" t="s">
        <v>22</v>
      </c>
      <c r="B6" s="4">
        <v>31000</v>
      </c>
      <c r="C6" s="4">
        <v>61000</v>
      </c>
      <c r="D6" s="4">
        <f>+C6+40000</f>
        <v>101000</v>
      </c>
      <c r="E6" s="4">
        <f t="shared" ref="E6:G6" si="1">+D6+40000</f>
        <v>141000</v>
      </c>
      <c r="F6" s="4">
        <f t="shared" si="1"/>
        <v>181000</v>
      </c>
      <c r="G6" s="4">
        <f t="shared" si="1"/>
        <v>221000</v>
      </c>
    </row>
    <row r="7" spans="1:9" x14ac:dyDescent="0.25">
      <c r="A7" t="s">
        <v>2</v>
      </c>
      <c r="B7" s="4">
        <v>4000</v>
      </c>
      <c r="C7" s="4">
        <v>4000</v>
      </c>
      <c r="D7" s="4">
        <v>4000</v>
      </c>
      <c r="E7" s="4">
        <v>4000</v>
      </c>
      <c r="F7" s="4">
        <v>4000</v>
      </c>
      <c r="G7" s="4">
        <v>4000</v>
      </c>
    </row>
    <row r="8" spans="1:9" x14ac:dyDescent="0.25">
      <c r="A8" t="s">
        <v>3</v>
      </c>
      <c r="B8" s="4">
        <v>52000</v>
      </c>
      <c r="C8" s="4">
        <v>20000</v>
      </c>
      <c r="D8" s="4">
        <v>0</v>
      </c>
      <c r="E8" s="4">
        <v>0</v>
      </c>
      <c r="F8" s="4">
        <v>0</v>
      </c>
      <c r="G8" s="4">
        <v>0</v>
      </c>
    </row>
    <row r="9" spans="1:9" x14ac:dyDescent="0.25">
      <c r="A9" t="s">
        <v>5</v>
      </c>
      <c r="B9" s="4">
        <v>40000</v>
      </c>
      <c r="C9" s="4">
        <v>0</v>
      </c>
      <c r="D9" s="4">
        <v>0</v>
      </c>
      <c r="E9" s="4">
        <v>0</v>
      </c>
      <c r="F9" s="4">
        <v>0</v>
      </c>
      <c r="G9" s="4">
        <v>0</v>
      </c>
    </row>
    <row r="10" spans="1:9" x14ac:dyDescent="0.25">
      <c r="B10" s="4"/>
      <c r="C10" s="4"/>
      <c r="D10" s="4"/>
      <c r="E10" s="4"/>
      <c r="F10" s="4"/>
      <c r="G10" s="4"/>
    </row>
    <row r="11" spans="1:9" x14ac:dyDescent="0.25">
      <c r="A11" t="s">
        <v>6</v>
      </c>
      <c r="B11" s="4"/>
      <c r="C11" s="4"/>
      <c r="D11" s="4"/>
      <c r="E11" s="4"/>
      <c r="F11" s="4"/>
      <c r="G11" s="4"/>
    </row>
    <row r="12" spans="1:9" x14ac:dyDescent="0.25">
      <c r="A12" t="s">
        <v>16</v>
      </c>
      <c r="B12" s="4">
        <v>918100</v>
      </c>
      <c r="C12" s="4">
        <v>601000</v>
      </c>
      <c r="D12" s="4">
        <f>+C15</f>
        <v>1696400</v>
      </c>
      <c r="E12" s="4">
        <f>+D15</f>
        <v>1300000</v>
      </c>
      <c r="F12" s="4">
        <f>+E15</f>
        <v>900000</v>
      </c>
      <c r="G12" s="4">
        <f>+F15</f>
        <v>500000</v>
      </c>
      <c r="I12" s="4"/>
    </row>
    <row r="13" spans="1:9" x14ac:dyDescent="0.25">
      <c r="A13" t="s">
        <v>17</v>
      </c>
      <c r="B13" s="4">
        <v>81500</v>
      </c>
      <c r="C13" s="4">
        <v>2195400</v>
      </c>
      <c r="D13" s="4">
        <v>0</v>
      </c>
      <c r="E13" s="4">
        <v>0</v>
      </c>
      <c r="F13" s="4">
        <v>0</v>
      </c>
      <c r="G13" s="4">
        <v>0</v>
      </c>
    </row>
    <row r="14" spans="1:9" x14ac:dyDescent="0.25">
      <c r="A14" t="s">
        <v>18</v>
      </c>
      <c r="B14" s="4">
        <v>-398600</v>
      </c>
      <c r="C14" s="4">
        <v>-1100000</v>
      </c>
      <c r="D14" s="4">
        <v>-396400</v>
      </c>
      <c r="E14" s="4">
        <v>-400000</v>
      </c>
      <c r="F14" s="4">
        <v>-400000</v>
      </c>
      <c r="G14" s="4">
        <v>-500000</v>
      </c>
    </row>
    <row r="15" spans="1:9" x14ac:dyDescent="0.25">
      <c r="A15" t="s">
        <v>15</v>
      </c>
      <c r="B15" s="5">
        <f>SUM(B12:B14)</f>
        <v>601000</v>
      </c>
      <c r="C15" s="5">
        <f>SUM(C12:C14)</f>
        <v>1696400</v>
      </c>
      <c r="D15" s="5">
        <f t="shared" ref="D15:G15" si="2">SUM(D12:D14)</f>
        <v>1300000</v>
      </c>
      <c r="E15" s="5">
        <f t="shared" si="2"/>
        <v>900000</v>
      </c>
      <c r="F15" s="5">
        <f t="shared" si="2"/>
        <v>500000</v>
      </c>
      <c r="G15" s="5">
        <f t="shared" si="2"/>
        <v>0</v>
      </c>
    </row>
    <row r="16" spans="1:9" x14ac:dyDescent="0.25">
      <c r="B16" s="4"/>
      <c r="C16" s="4"/>
      <c r="D16" s="4"/>
      <c r="E16" s="4"/>
      <c r="F16" s="4"/>
      <c r="G16" s="4"/>
    </row>
    <row r="17" spans="1:7" x14ac:dyDescent="0.25">
      <c r="A17" t="s">
        <v>13</v>
      </c>
      <c r="B17" s="4">
        <v>50000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</row>
    <row r="18" spans="1:7" x14ac:dyDescent="0.25">
      <c r="A18" t="s">
        <v>7</v>
      </c>
      <c r="B18" s="4">
        <v>34000</v>
      </c>
      <c r="C18" s="4">
        <v>18000</v>
      </c>
      <c r="D18" s="4">
        <v>0</v>
      </c>
      <c r="E18" s="4">
        <v>0</v>
      </c>
      <c r="F18" s="4">
        <v>0</v>
      </c>
      <c r="G18" s="4">
        <v>0</v>
      </c>
    </row>
    <row r="19" spans="1:7" x14ac:dyDescent="0.25">
      <c r="A19" t="s">
        <v>8</v>
      </c>
      <c r="B19" s="4">
        <v>11000</v>
      </c>
      <c r="C19" s="4">
        <v>11000</v>
      </c>
      <c r="D19" s="4">
        <v>0</v>
      </c>
      <c r="E19" s="4">
        <v>0</v>
      </c>
      <c r="F19" s="4">
        <v>0</v>
      </c>
      <c r="G19" s="4">
        <v>0</v>
      </c>
    </row>
    <row r="20" spans="1:7" x14ac:dyDescent="0.25">
      <c r="A20" t="s">
        <v>9</v>
      </c>
      <c r="B20" s="4">
        <v>25000</v>
      </c>
      <c r="C20" s="4">
        <v>25000</v>
      </c>
      <c r="D20" s="4">
        <v>0</v>
      </c>
      <c r="E20" s="4">
        <v>0</v>
      </c>
      <c r="F20" s="4">
        <v>0</v>
      </c>
      <c r="G20" s="4">
        <v>0</v>
      </c>
    </row>
    <row r="21" spans="1:7" x14ac:dyDescent="0.25">
      <c r="B21" s="6"/>
      <c r="C21" s="6"/>
      <c r="D21" s="6"/>
      <c r="E21" s="6"/>
      <c r="F21" s="6"/>
      <c r="G21" s="6"/>
    </row>
    <row r="22" spans="1:7" x14ac:dyDescent="0.25">
      <c r="A22" s="10" t="s">
        <v>24</v>
      </c>
      <c r="B22" s="7">
        <f t="shared" ref="B22:G22" si="3">SUM(B4+B5+B6+B7+B8+B9+B15+B17+B18+B19+B20)</f>
        <v>1058000</v>
      </c>
      <c r="C22" s="7">
        <f t="shared" si="3"/>
        <v>2095400</v>
      </c>
      <c r="D22" s="7">
        <f t="shared" si="3"/>
        <v>1655000</v>
      </c>
      <c r="E22" s="7">
        <f t="shared" si="3"/>
        <v>1295000</v>
      </c>
      <c r="F22" s="7">
        <f t="shared" si="3"/>
        <v>935000</v>
      </c>
      <c r="G22" s="7">
        <f t="shared" si="3"/>
        <v>475000</v>
      </c>
    </row>
    <row r="23" spans="1:7" x14ac:dyDescent="0.25">
      <c r="B23" s="8"/>
      <c r="C23" s="8"/>
      <c r="D23" s="8"/>
      <c r="E23" s="8"/>
      <c r="F23" s="8"/>
      <c r="G23" s="8"/>
    </row>
    <row r="24" spans="1:7" x14ac:dyDescent="0.25">
      <c r="B24" s="4"/>
      <c r="C24" s="4"/>
      <c r="D24" s="4"/>
      <c r="E24" s="4"/>
      <c r="F24" s="4"/>
      <c r="G24" s="4"/>
    </row>
    <row r="25" spans="1:7" x14ac:dyDescent="0.25">
      <c r="A25" s="3" t="s">
        <v>20</v>
      </c>
      <c r="B25" s="4"/>
      <c r="C25" s="4"/>
      <c r="D25" s="4"/>
      <c r="E25" s="4"/>
      <c r="F25" s="4"/>
      <c r="G25" s="4"/>
    </row>
    <row r="26" spans="1:7" x14ac:dyDescent="0.25">
      <c r="A26" t="s">
        <v>14</v>
      </c>
      <c r="B26" s="4">
        <v>200000</v>
      </c>
      <c r="C26" s="4">
        <v>200000</v>
      </c>
      <c r="D26" s="4">
        <v>200000</v>
      </c>
      <c r="E26" s="4">
        <v>200000</v>
      </c>
      <c r="F26" s="4">
        <v>200000</v>
      </c>
      <c r="G26" s="4">
        <v>200000</v>
      </c>
    </row>
    <row r="27" spans="1:7" x14ac:dyDescent="0.25">
      <c r="A27" t="s">
        <v>11</v>
      </c>
      <c r="B27" s="4">
        <v>500000</v>
      </c>
      <c r="C27" s="4">
        <v>1000000</v>
      </c>
      <c r="D27" s="4">
        <v>600000</v>
      </c>
      <c r="E27" s="4">
        <v>500000</v>
      </c>
      <c r="F27" s="4">
        <v>300000</v>
      </c>
      <c r="G27" s="4"/>
    </row>
    <row r="28" spans="1:7" x14ac:dyDescent="0.25">
      <c r="A28" t="s">
        <v>12</v>
      </c>
      <c r="B28" s="4">
        <f>1058000-731000</f>
        <v>327000</v>
      </c>
      <c r="C28" s="4">
        <v>834400</v>
      </c>
      <c r="D28" s="4">
        <v>754000</v>
      </c>
      <c r="E28" s="4">
        <v>454000</v>
      </c>
      <c r="F28" s="4">
        <v>254000</v>
      </c>
      <c r="G28" s="4">
        <f>475000-421000</f>
        <v>54000</v>
      </c>
    </row>
    <row r="29" spans="1:7" x14ac:dyDescent="0.25">
      <c r="A29" t="s">
        <v>10</v>
      </c>
      <c r="B29" s="4">
        <f t="shared" ref="B29:G29" si="4">+B6</f>
        <v>31000</v>
      </c>
      <c r="C29" s="4">
        <f t="shared" si="4"/>
        <v>61000</v>
      </c>
      <c r="D29" s="4">
        <f t="shared" si="4"/>
        <v>101000</v>
      </c>
      <c r="E29" s="4">
        <f t="shared" si="4"/>
        <v>141000</v>
      </c>
      <c r="F29" s="4">
        <f t="shared" si="4"/>
        <v>181000</v>
      </c>
      <c r="G29" s="4">
        <f t="shared" si="4"/>
        <v>221000</v>
      </c>
    </row>
    <row r="30" spans="1:7" x14ac:dyDescent="0.25">
      <c r="B30" s="6"/>
      <c r="C30" s="6"/>
      <c r="D30" s="6"/>
      <c r="E30" s="6"/>
      <c r="F30" s="6"/>
      <c r="G30" s="6"/>
    </row>
    <row r="31" spans="1:7" x14ac:dyDescent="0.25">
      <c r="A31" s="10" t="s">
        <v>23</v>
      </c>
      <c r="B31" s="7">
        <f>SUM(B26:B29)</f>
        <v>1058000</v>
      </c>
      <c r="C31" s="7">
        <f t="shared" ref="C31:G31" si="5">SUM(C26:C29)</f>
        <v>2095400</v>
      </c>
      <c r="D31" s="7">
        <f t="shared" si="5"/>
        <v>1655000</v>
      </c>
      <c r="E31" s="7">
        <f t="shared" si="5"/>
        <v>1295000</v>
      </c>
      <c r="F31" s="7">
        <f t="shared" si="5"/>
        <v>935000</v>
      </c>
      <c r="G31" s="7">
        <f t="shared" si="5"/>
        <v>475000</v>
      </c>
    </row>
    <row r="32" spans="1:7" x14ac:dyDescent="0.25">
      <c r="B32" s="8"/>
      <c r="C32" s="8"/>
      <c r="D32" s="8"/>
      <c r="E32" s="8"/>
      <c r="F32" s="8"/>
      <c r="G32" s="8"/>
    </row>
    <row r="34" spans="1:7" ht="31.15" customHeight="1" x14ac:dyDescent="0.25">
      <c r="A34" s="11" t="s">
        <v>21</v>
      </c>
      <c r="B34" s="11"/>
      <c r="C34" s="11"/>
      <c r="D34" s="11"/>
      <c r="E34" s="11"/>
      <c r="F34" s="11"/>
      <c r="G34" s="11"/>
    </row>
  </sheetData>
  <mergeCells count="1">
    <mergeCell ref="A34:G34"/>
  </mergeCells>
  <pageMargins left="0.7" right="0.7" top="0.75" bottom="0.75" header="0.3" footer="0.3"/>
  <pageSetup scale="98" fitToWidth="0" orientation="landscape" r:id="rId1"/>
  <headerFooter>
    <oddHeader>&amp;L&amp;"-,Bold"&amp;14&amp;UReserves - Proposed Investment Spread&amp;11
&amp;R5.1</oddHeader>
  </headerFooter>
  <ignoredErrors>
    <ignoredError sqref="E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Mason</dc:creator>
  <cp:lastModifiedBy>Kouy Young</cp:lastModifiedBy>
  <cp:lastPrinted>2021-08-05T17:18:10Z</cp:lastPrinted>
  <dcterms:created xsi:type="dcterms:W3CDTF">2021-04-18T13:42:28Z</dcterms:created>
  <dcterms:modified xsi:type="dcterms:W3CDTF">2021-08-05T17:18:27Z</dcterms:modified>
</cp:coreProperties>
</file>